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2월\102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11" r:id="rId2"/>
    <sheet name="제3작업" sheetId="12" r:id="rId3"/>
    <sheet name="제4작업" sheetId="13" r:id="rId4"/>
  </sheets>
  <definedNames>
    <definedName name="_xlnm._FilterDatabase" localSheetId="1" hidden="1">제2작업!$B$2:$H$10</definedName>
    <definedName name="소비전력">제1작업!$G$5:$G$12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J13" i="1"/>
  <c r="F15" i="12"/>
  <c r="F11" i="12"/>
  <c r="F6" i="12"/>
  <c r="F17" i="12" s="1"/>
  <c r="C16" i="12"/>
  <c r="C12" i="12"/>
  <c r="C7" i="12"/>
  <c r="H11" i="11"/>
  <c r="C18" i="12" l="1"/>
  <c r="J14" i="1"/>
  <c r="E13" i="1"/>
  <c r="E14" i="1"/>
  <c r="J5" i="1"/>
  <c r="J8" i="1"/>
  <c r="J6" i="1"/>
  <c r="J7" i="1"/>
  <c r="J10" i="1"/>
  <c r="J11" i="1"/>
  <c r="J9" i="1"/>
  <c r="J12" i="1"/>
</calcChain>
</file>

<file path=xl/sharedStrings.xml><?xml version="1.0" encoding="utf-8"?>
<sst xmlns="http://schemas.openxmlformats.org/spreadsheetml/2006/main" count="154" uniqueCount="51">
  <si>
    <t>모델명</t>
  </si>
  <si>
    <t>제조사</t>
  </si>
  <si>
    <t>라디언스</t>
  </si>
  <si>
    <t>일월전자</t>
  </si>
  <si>
    <t>RD1-035</t>
  </si>
  <si>
    <t>HL3-099</t>
  </si>
  <si>
    <t>RA2-019</t>
  </si>
  <si>
    <t>OE1-082</t>
  </si>
  <si>
    <t>OE1-076</t>
  </si>
  <si>
    <t>BK1-021</t>
  </si>
  <si>
    <t>BE2-073</t>
  </si>
  <si>
    <t>HE2-052</t>
  </si>
  <si>
    <t>제품코드</t>
  </si>
  <si>
    <t>방식</t>
  </si>
  <si>
    <t>라디라이트</t>
  </si>
  <si>
    <t>전기매트</t>
  </si>
  <si>
    <t>온수매트</t>
  </si>
  <si>
    <t>한일전기</t>
  </si>
  <si>
    <t>보헤미안무자계</t>
  </si>
  <si>
    <t>리앤데코</t>
  </si>
  <si>
    <t>황토보료</t>
  </si>
  <si>
    <t>에어셀카모</t>
  </si>
  <si>
    <t>전기요</t>
  </si>
  <si>
    <t>보국전자</t>
  </si>
  <si>
    <t>보이로전기요</t>
  </si>
  <si>
    <t>보이로</t>
  </si>
  <si>
    <t>올크리니베이직</t>
  </si>
  <si>
    <t>제품코드</t>
    <phoneticPr fontId="2" type="noConversion"/>
  </si>
  <si>
    <t>소비전력
(W)</t>
  </si>
  <si>
    <t>소비전력
(W)</t>
    <phoneticPr fontId="2" type="noConversion"/>
  </si>
  <si>
    <t>비고</t>
    <phoneticPr fontId="2" type="noConversion"/>
  </si>
  <si>
    <t>전기요 최고 소비전력(W)</t>
    <phoneticPr fontId="2" type="noConversion"/>
  </si>
  <si>
    <t>전기매트 가격 평균</t>
    <phoneticPr fontId="2" type="noConversion"/>
  </si>
  <si>
    <t>한일의료기</t>
    <phoneticPr fontId="2" type="noConversion"/>
  </si>
  <si>
    <t>황토온돌마루</t>
    <phoneticPr fontId="2" type="noConversion"/>
  </si>
  <si>
    <t>뉴드림스파</t>
    <phoneticPr fontId="2" type="noConversion"/>
  </si>
  <si>
    <t>순위</t>
    <phoneticPr fontId="2" type="noConversion"/>
  </si>
  <si>
    <t>등록일</t>
    <phoneticPr fontId="2" type="noConversion"/>
  </si>
  <si>
    <t>가격</t>
    <phoneticPr fontId="2" type="noConversion"/>
  </si>
  <si>
    <t>전기요의 가격 평균</t>
    <phoneticPr fontId="2" type="noConversion"/>
  </si>
  <si>
    <t>R*</t>
    <phoneticPr fontId="2" type="noConversion"/>
  </si>
  <si>
    <t>&gt;=200</t>
    <phoneticPr fontId="2" type="noConversion"/>
  </si>
  <si>
    <t>전기요 개수</t>
  </si>
  <si>
    <t>전기매트 개수</t>
  </si>
  <si>
    <t>온수매트 개수</t>
  </si>
  <si>
    <t>전체 개수</t>
  </si>
  <si>
    <t>전체 최대값</t>
  </si>
  <si>
    <t>전기요 최대값</t>
    <phoneticPr fontId="2" type="noConversion"/>
  </si>
  <si>
    <t>전기매트 최대값</t>
    <phoneticPr fontId="2" type="noConversion"/>
  </si>
  <si>
    <t>온수매트 최대값</t>
    <phoneticPr fontId="2" type="noConversion"/>
  </si>
  <si>
    <t>두 번째로 큰 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</si>
</sst>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#,##0&quot;원&quot;"/>
    <numFmt numFmtId="178" formatCode="0_);[Red]\(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3" xfId="1" applyNumberFormat="1" applyFont="1" applyBorder="1">
      <alignment vertical="center"/>
    </xf>
    <xf numFmtId="177" fontId="3" fillId="0" borderId="1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3" fontId="3" fillId="0" borderId="18" xfId="1" applyNumberFormat="1" applyFont="1" applyBorder="1" applyAlignment="1">
      <alignment horizontal="right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8" fontId="3" fillId="0" borderId="3" xfId="1" applyNumberFormat="1" applyFont="1" applyBorder="1">
      <alignment vertical="center"/>
    </xf>
    <xf numFmtId="178" fontId="3" fillId="0" borderId="1" xfId="1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77" fontId="3" fillId="0" borderId="25" xfId="1" applyNumberFormat="1" applyFont="1" applyBorder="1">
      <alignment vertical="center"/>
    </xf>
    <xf numFmtId="178" fontId="3" fillId="0" borderId="25" xfId="1" applyNumberFormat="1" applyFont="1" applyBorder="1">
      <alignment vertical="center"/>
    </xf>
    <xf numFmtId="14" fontId="3" fillId="0" borderId="25" xfId="1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41" fontId="0" fillId="0" borderId="1" xfId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7" fontId="3" fillId="0" borderId="0" xfId="1" applyNumberFormat="1" applyFont="1" applyBorder="1">
      <alignment vertical="center"/>
    </xf>
    <xf numFmtId="178" fontId="3" fillId="0" borderId="0" xfId="1" applyNumberFormat="1" applyFont="1" applyBorder="1">
      <alignment vertical="center"/>
    </xf>
    <xf numFmtId="14" fontId="3" fillId="0" borderId="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3" fillId="0" borderId="20" xfId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전기요 및 전기매트 제품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소비전력(W)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8CC-4FEF-AAE5-3E0356A02B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(제1작업!$C$5:$C$6,제1작업!$C$8,제1작업!$C$10:$C$12)</c:f>
              <c:strCache>
                <c:ptCount val="6"/>
                <c:pt idx="0">
                  <c:v>에어셀카모</c:v>
                </c:pt>
                <c:pt idx="1">
                  <c:v>보헤미안무자계</c:v>
                </c:pt>
                <c:pt idx="2">
                  <c:v>라디라이트</c:v>
                </c:pt>
                <c:pt idx="3">
                  <c:v>황토보료</c:v>
                </c:pt>
                <c:pt idx="4">
                  <c:v>보이로전기요</c:v>
                </c:pt>
                <c:pt idx="5">
                  <c:v>올크리니베이직</c:v>
                </c:pt>
              </c:strCache>
            </c:strRef>
          </c:cat>
          <c:val>
            <c:numRef>
              <c:f>(제1작업!$G$5:$G$6,제1작업!$G$8,제1작업!$G$10:$G$12)</c:f>
              <c:numCache>
                <c:formatCode>0_);[Red]\(0\)</c:formatCode>
                <c:ptCount val="6"/>
                <c:pt idx="0">
                  <c:v>95</c:v>
                </c:pt>
                <c:pt idx="1">
                  <c:v>190</c:v>
                </c:pt>
                <c:pt idx="2">
                  <c:v>75</c:v>
                </c:pt>
                <c:pt idx="3">
                  <c:v>180</c:v>
                </c:pt>
                <c:pt idx="4">
                  <c:v>120</c:v>
                </c:pt>
                <c:pt idx="5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CC-4FEF-AAE5-3E0356A02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01333392"/>
        <c:axId val="1641162896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(제1작업!$C$5:$C$6,제1작업!$C$8,제1작업!$C$10:$C$12)</c:f>
              <c:strCache>
                <c:ptCount val="6"/>
                <c:pt idx="0">
                  <c:v>에어셀카모</c:v>
                </c:pt>
                <c:pt idx="1">
                  <c:v>보헤미안무자계</c:v>
                </c:pt>
                <c:pt idx="2">
                  <c:v>라디라이트</c:v>
                </c:pt>
                <c:pt idx="3">
                  <c:v>황토보료</c:v>
                </c:pt>
                <c:pt idx="4">
                  <c:v>보이로전기요</c:v>
                </c:pt>
                <c:pt idx="5">
                  <c:v>올크리니베이직</c:v>
                </c:pt>
              </c:strCache>
            </c:strRef>
          </c:cat>
          <c:val>
            <c:numRef>
              <c:f>(제1작업!$F$5:$F$6,제1작업!$F$8,제1작업!$F$10:$F$12)</c:f>
              <c:numCache>
                <c:formatCode>#,##0"원"</c:formatCode>
                <c:ptCount val="6"/>
                <c:pt idx="0">
                  <c:v>83300</c:v>
                </c:pt>
                <c:pt idx="1">
                  <c:v>151260</c:v>
                </c:pt>
                <c:pt idx="2">
                  <c:v>210000</c:v>
                </c:pt>
                <c:pt idx="3">
                  <c:v>139860</c:v>
                </c:pt>
                <c:pt idx="4">
                  <c:v>163800</c:v>
                </c:pt>
                <c:pt idx="5">
                  <c:v>95000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CC-4FEF-AAE5-3E0356A02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361504"/>
        <c:axId val="1642202464"/>
      </c:lineChart>
      <c:catAx>
        <c:axId val="180133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41162896"/>
        <c:crosses val="autoZero"/>
        <c:auto val="1"/>
        <c:lblAlgn val="ctr"/>
        <c:lblOffset val="100"/>
        <c:noMultiLvlLbl val="0"/>
      </c:catAx>
      <c:valAx>
        <c:axId val="164116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1333392"/>
        <c:crosses val="autoZero"/>
        <c:crossBetween val="between"/>
      </c:valAx>
      <c:valAx>
        <c:axId val="1642202464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6361504"/>
        <c:crosses val="max"/>
        <c:crossBetween val="between"/>
        <c:majorUnit val="70000"/>
      </c:valAx>
      <c:catAx>
        <c:axId val="18063615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4220246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142875</xdr:rowOff>
    </xdr:from>
    <xdr:to>
      <xdr:col>6</xdr:col>
      <xdr:colOff>400050</xdr:colOff>
      <xdr:row>2</xdr:row>
      <xdr:rowOff>190500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42875"/>
          <a:ext cx="5086349" cy="619125"/>
        </a:xfrm>
        <a:prstGeom prst="snip2Same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계절가전 히트상품 정보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602BC7C-5EC5-4EDF-83B4-A6BC1BAE6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76200"/>
          <a:ext cx="28098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2C47826-5B57-43E8-8BE3-1967A64A41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0.64129</cdr:x>
      <cdr:y>0.11788</cdr:y>
    </cdr:from>
    <cdr:to>
      <cdr:x>0.77327</cdr:x>
      <cdr:y>0.19819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60EE0C17-CE93-4051-9A63-60AF8E88B2EA}"/>
            </a:ext>
          </a:extLst>
        </cdr:cNvPr>
        <cdr:cNvSpPr/>
      </cdr:nvSpPr>
      <cdr:spPr>
        <a:xfrm xmlns:a="http://schemas.openxmlformats.org/drawingml/2006/main">
          <a:off x="5966899" y="716343"/>
          <a:ext cx="1228017" cy="488057"/>
        </a:xfrm>
        <a:prstGeom xmlns:a="http://schemas.openxmlformats.org/drawingml/2006/main" prst="wedgeRoundRectCallout">
          <a:avLst>
            <a:gd name="adj1" fmla="val -76100"/>
            <a:gd name="adj2" fmla="val -7055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밀림방지 기능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workbookViewId="0">
      <selection activeCell="E29" sqref="E29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5.375" style="1" customWidth="1"/>
    <col min="4" max="4" width="11" style="1" bestFit="1" customWidth="1"/>
    <col min="5" max="5" width="12.625" style="1" bestFit="1" customWidth="1"/>
    <col min="6" max="6" width="11.375" style="1" bestFit="1" customWidth="1"/>
    <col min="7" max="7" width="10" style="1" customWidth="1"/>
    <col min="8" max="8" width="14.125" style="1" customWidth="1"/>
    <col min="9" max="9" width="10.75" style="1" customWidth="1"/>
    <col min="10" max="10" width="12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7" t="s">
        <v>12</v>
      </c>
      <c r="C4" s="8" t="s">
        <v>0</v>
      </c>
      <c r="D4" s="8" t="s">
        <v>13</v>
      </c>
      <c r="E4" s="8" t="s">
        <v>1</v>
      </c>
      <c r="F4" s="9" t="s">
        <v>38</v>
      </c>
      <c r="G4" s="9" t="s">
        <v>28</v>
      </c>
      <c r="H4" s="9" t="s">
        <v>37</v>
      </c>
      <c r="I4" s="9" t="s">
        <v>36</v>
      </c>
      <c r="J4" s="10" t="s">
        <v>30</v>
      </c>
    </row>
    <row r="5" spans="2:10" ht="18.75" customHeight="1" x14ac:dyDescent="0.3">
      <c r="B5" s="11" t="s">
        <v>9</v>
      </c>
      <c r="C5" s="12" t="s">
        <v>21</v>
      </c>
      <c r="D5" s="12" t="s">
        <v>22</v>
      </c>
      <c r="E5" s="12" t="s">
        <v>23</v>
      </c>
      <c r="F5" s="23">
        <v>83300</v>
      </c>
      <c r="G5" s="30">
        <v>95</v>
      </c>
      <c r="H5" s="27">
        <v>43761</v>
      </c>
      <c r="I5" s="16" t="str">
        <f t="shared" ref="I5:I12" si="0">_xlfn.RANK.EQ(G5,소비전력)&amp;"위"</f>
        <v>7위</v>
      </c>
      <c r="J5" s="15" t="str">
        <f t="shared" ref="J5:J12" si="1">IF(MID(B5,3,1)="1","싱글",IF(MID(B5,3,1)="2","더블","특대형"))</f>
        <v>싱글</v>
      </c>
    </row>
    <row r="6" spans="2:10" ht="18.75" customHeight="1" x14ac:dyDescent="0.3">
      <c r="B6" s="3" t="s">
        <v>6</v>
      </c>
      <c r="C6" s="2" t="s">
        <v>18</v>
      </c>
      <c r="D6" s="2" t="s">
        <v>15</v>
      </c>
      <c r="E6" s="2" t="s">
        <v>19</v>
      </c>
      <c r="F6" s="24">
        <v>151260</v>
      </c>
      <c r="G6" s="31">
        <v>190</v>
      </c>
      <c r="H6" s="28">
        <v>43936</v>
      </c>
      <c r="I6" s="17" t="str">
        <f t="shared" si="0"/>
        <v>3위</v>
      </c>
      <c r="J6" s="18" t="str">
        <f t="shared" si="1"/>
        <v>더블</v>
      </c>
    </row>
    <row r="7" spans="2:10" ht="18.75" customHeight="1" x14ac:dyDescent="0.3">
      <c r="B7" s="3" t="s">
        <v>5</v>
      </c>
      <c r="C7" s="2" t="s">
        <v>34</v>
      </c>
      <c r="D7" s="2" t="s">
        <v>16</v>
      </c>
      <c r="E7" s="2" t="s">
        <v>33</v>
      </c>
      <c r="F7" s="24">
        <v>220760</v>
      </c>
      <c r="G7" s="31">
        <v>350</v>
      </c>
      <c r="H7" s="28">
        <v>44119</v>
      </c>
      <c r="I7" s="17" t="str">
        <f t="shared" si="0"/>
        <v>1위</v>
      </c>
      <c r="J7" s="18" t="str">
        <f t="shared" si="1"/>
        <v>특대형</v>
      </c>
    </row>
    <row r="8" spans="2:10" ht="18.75" customHeight="1" x14ac:dyDescent="0.3">
      <c r="B8" s="3" t="s">
        <v>4</v>
      </c>
      <c r="C8" s="2" t="s">
        <v>14</v>
      </c>
      <c r="D8" s="2" t="s">
        <v>15</v>
      </c>
      <c r="E8" s="2" t="s">
        <v>2</v>
      </c>
      <c r="F8" s="24">
        <v>210000</v>
      </c>
      <c r="G8" s="31">
        <v>75</v>
      </c>
      <c r="H8" s="28">
        <v>44079</v>
      </c>
      <c r="I8" s="17" t="str">
        <f t="shared" si="0"/>
        <v>8위</v>
      </c>
      <c r="J8" s="18" t="str">
        <f>IF(MID(B8,3,1)="1","싱글",IF(MID(B8,3,1)="2","더블","특대형"))</f>
        <v>싱글</v>
      </c>
    </row>
    <row r="9" spans="2:10" ht="18.75" customHeight="1" x14ac:dyDescent="0.3">
      <c r="B9" s="3" t="s">
        <v>7</v>
      </c>
      <c r="C9" s="2" t="s">
        <v>35</v>
      </c>
      <c r="D9" s="2" t="s">
        <v>16</v>
      </c>
      <c r="E9" s="2" t="s">
        <v>3</v>
      </c>
      <c r="F9" s="24">
        <v>80860</v>
      </c>
      <c r="G9" s="31">
        <v>240</v>
      </c>
      <c r="H9" s="28">
        <v>43711</v>
      </c>
      <c r="I9" s="17" t="str">
        <f t="shared" si="0"/>
        <v>2위</v>
      </c>
      <c r="J9" s="18" t="str">
        <f>IF(MID(B9,3,1)="1","싱글",IF(MID(B9,3,1)="2","더블","특대형"))</f>
        <v>싱글</v>
      </c>
    </row>
    <row r="10" spans="2:10" ht="18.75" customHeight="1" x14ac:dyDescent="0.3">
      <c r="B10" s="3" t="s">
        <v>8</v>
      </c>
      <c r="C10" s="2" t="s">
        <v>20</v>
      </c>
      <c r="D10" s="2" t="s">
        <v>15</v>
      </c>
      <c r="E10" s="2" t="s">
        <v>3</v>
      </c>
      <c r="F10" s="24">
        <v>139860</v>
      </c>
      <c r="G10" s="31">
        <v>180</v>
      </c>
      <c r="H10" s="28">
        <v>44156</v>
      </c>
      <c r="I10" s="17" t="str">
        <f t="shared" si="0"/>
        <v>4위</v>
      </c>
      <c r="J10" s="18" t="str">
        <f t="shared" si="1"/>
        <v>싱글</v>
      </c>
    </row>
    <row r="11" spans="2:10" ht="18.75" customHeight="1" x14ac:dyDescent="0.3">
      <c r="B11" s="3" t="s">
        <v>10</v>
      </c>
      <c r="C11" s="2" t="s">
        <v>24</v>
      </c>
      <c r="D11" s="2" t="s">
        <v>22</v>
      </c>
      <c r="E11" s="2" t="s">
        <v>25</v>
      </c>
      <c r="F11" s="24">
        <v>163800</v>
      </c>
      <c r="G11" s="31">
        <v>120</v>
      </c>
      <c r="H11" s="28">
        <v>43746</v>
      </c>
      <c r="I11" s="17" t="str">
        <f t="shared" si="0"/>
        <v>6위</v>
      </c>
      <c r="J11" s="18" t="str">
        <f t="shared" si="1"/>
        <v>더블</v>
      </c>
    </row>
    <row r="12" spans="2:10" ht="18.75" customHeight="1" thickBot="1" x14ac:dyDescent="0.35">
      <c r="B12" s="13" t="s">
        <v>11</v>
      </c>
      <c r="C12" s="5" t="s">
        <v>26</v>
      </c>
      <c r="D12" s="5" t="s">
        <v>22</v>
      </c>
      <c r="E12" s="5" t="s">
        <v>17</v>
      </c>
      <c r="F12" s="25">
        <v>95000</v>
      </c>
      <c r="G12" s="32">
        <v>150</v>
      </c>
      <c r="H12" s="29">
        <v>44093</v>
      </c>
      <c r="I12" s="19" t="str">
        <f t="shared" si="0"/>
        <v>5위</v>
      </c>
      <c r="J12" s="20" t="str">
        <f t="shared" si="1"/>
        <v>더블</v>
      </c>
    </row>
    <row r="13" spans="2:10" ht="18.75" customHeight="1" x14ac:dyDescent="0.3">
      <c r="B13" s="47" t="s">
        <v>32</v>
      </c>
      <c r="C13" s="48"/>
      <c r="D13" s="49"/>
      <c r="E13" s="26">
        <f>SUMIF(D5:D12,"전기매트",F5:F12)/COUNTIF(D5:D12,"전기매트")</f>
        <v>167040</v>
      </c>
      <c r="F13" s="50"/>
      <c r="G13" s="52" t="s">
        <v>50</v>
      </c>
      <c r="H13" s="48"/>
      <c r="I13" s="49"/>
      <c r="J13" s="46">
        <f>LARGE(F5:F12,2)</f>
        <v>210000</v>
      </c>
    </row>
    <row r="14" spans="2:10" ht="27.75" thickBot="1" x14ac:dyDescent="0.35">
      <c r="B14" s="53" t="s">
        <v>31</v>
      </c>
      <c r="C14" s="54"/>
      <c r="D14" s="55"/>
      <c r="E14" s="14">
        <f>DMAX(B4:H12,6,D4:D5)</f>
        <v>150</v>
      </c>
      <c r="F14" s="51"/>
      <c r="G14" s="4" t="s">
        <v>27</v>
      </c>
      <c r="H14" s="5" t="s">
        <v>9</v>
      </c>
      <c r="I14" s="6" t="s">
        <v>29</v>
      </c>
      <c r="J14" s="21">
        <f>VLOOKUP(H14,B5:H12,6,0)</f>
        <v>95</v>
      </c>
    </row>
    <row r="20" ht="17.45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$G5&lt;=150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E28" sqref="E28"/>
    </sheetView>
  </sheetViews>
  <sheetFormatPr defaultRowHeight="16.5" x14ac:dyDescent="0.3"/>
  <cols>
    <col min="1" max="1" width="1.625" customWidth="1"/>
    <col min="2" max="2" width="11.125" customWidth="1"/>
    <col min="3" max="3" width="15.375" customWidth="1"/>
    <col min="4" max="4" width="11" bestFit="1" customWidth="1"/>
    <col min="5" max="5" width="12.625" bestFit="1" customWidth="1"/>
    <col min="6" max="6" width="11.375" bestFit="1" customWidth="1"/>
    <col min="7" max="7" width="10" customWidth="1"/>
    <col min="8" max="8" width="14.125" customWidth="1"/>
  </cols>
  <sheetData>
    <row r="1" spans="2:8" ht="17.25" thickBot="1" x14ac:dyDescent="0.35"/>
    <row r="2" spans="2:8" ht="27.75" thickBot="1" x14ac:dyDescent="0.35">
      <c r="B2" s="7" t="s">
        <v>12</v>
      </c>
      <c r="C2" s="8" t="s">
        <v>0</v>
      </c>
      <c r="D2" s="8" t="s">
        <v>13</v>
      </c>
      <c r="E2" s="8" t="s">
        <v>1</v>
      </c>
      <c r="F2" s="9" t="s">
        <v>38</v>
      </c>
      <c r="G2" s="9" t="s">
        <v>28</v>
      </c>
      <c r="H2" s="9" t="s">
        <v>37</v>
      </c>
    </row>
    <row r="3" spans="2:8" x14ac:dyDescent="0.3">
      <c r="B3" s="11" t="s">
        <v>9</v>
      </c>
      <c r="C3" s="12" t="s">
        <v>21</v>
      </c>
      <c r="D3" s="12" t="s">
        <v>22</v>
      </c>
      <c r="E3" s="12" t="s">
        <v>23</v>
      </c>
      <c r="F3" s="23">
        <v>71200</v>
      </c>
      <c r="G3" s="30">
        <v>95</v>
      </c>
      <c r="H3" s="27">
        <v>43761</v>
      </c>
    </row>
    <row r="4" spans="2:8" x14ac:dyDescent="0.3">
      <c r="B4" s="3" t="s">
        <v>6</v>
      </c>
      <c r="C4" s="22" t="s">
        <v>18</v>
      </c>
      <c r="D4" s="22" t="s">
        <v>15</v>
      </c>
      <c r="E4" s="22" t="s">
        <v>19</v>
      </c>
      <c r="F4" s="24">
        <v>151260</v>
      </c>
      <c r="G4" s="31">
        <v>190</v>
      </c>
      <c r="H4" s="28">
        <v>43936</v>
      </c>
    </row>
    <row r="5" spans="2:8" x14ac:dyDescent="0.3">
      <c r="B5" s="3" t="s">
        <v>5</v>
      </c>
      <c r="C5" s="22" t="s">
        <v>34</v>
      </c>
      <c r="D5" s="22" t="s">
        <v>16</v>
      </c>
      <c r="E5" s="22" t="s">
        <v>33</v>
      </c>
      <c r="F5" s="24">
        <v>220760</v>
      </c>
      <c r="G5" s="31">
        <v>350</v>
      </c>
      <c r="H5" s="28">
        <v>44119</v>
      </c>
    </row>
    <row r="6" spans="2:8" x14ac:dyDescent="0.3">
      <c r="B6" s="3" t="s">
        <v>4</v>
      </c>
      <c r="C6" s="22" t="s">
        <v>14</v>
      </c>
      <c r="D6" s="22" t="s">
        <v>15</v>
      </c>
      <c r="E6" s="22" t="s">
        <v>2</v>
      </c>
      <c r="F6" s="24">
        <v>210000</v>
      </c>
      <c r="G6" s="31">
        <v>75</v>
      </c>
      <c r="H6" s="28">
        <v>44079</v>
      </c>
    </row>
    <row r="7" spans="2:8" x14ac:dyDescent="0.3">
      <c r="B7" s="3" t="s">
        <v>7</v>
      </c>
      <c r="C7" s="22" t="s">
        <v>35</v>
      </c>
      <c r="D7" s="22" t="s">
        <v>16</v>
      </c>
      <c r="E7" s="22" t="s">
        <v>3</v>
      </c>
      <c r="F7" s="24">
        <v>80860</v>
      </c>
      <c r="G7" s="31">
        <v>240</v>
      </c>
      <c r="H7" s="28">
        <v>43711</v>
      </c>
    </row>
    <row r="8" spans="2:8" x14ac:dyDescent="0.3">
      <c r="B8" s="3" t="s">
        <v>8</v>
      </c>
      <c r="C8" s="22" t="s">
        <v>20</v>
      </c>
      <c r="D8" s="22" t="s">
        <v>15</v>
      </c>
      <c r="E8" s="22" t="s">
        <v>3</v>
      </c>
      <c r="F8" s="24">
        <v>139860</v>
      </c>
      <c r="G8" s="31">
        <v>180</v>
      </c>
      <c r="H8" s="28">
        <v>44156</v>
      </c>
    </row>
    <row r="9" spans="2:8" x14ac:dyDescent="0.3">
      <c r="B9" s="3" t="s">
        <v>10</v>
      </c>
      <c r="C9" s="22" t="s">
        <v>24</v>
      </c>
      <c r="D9" s="22" t="s">
        <v>22</v>
      </c>
      <c r="E9" s="22" t="s">
        <v>25</v>
      </c>
      <c r="F9" s="24">
        <v>163800</v>
      </c>
      <c r="G9" s="31">
        <v>120</v>
      </c>
      <c r="H9" s="28">
        <v>43746</v>
      </c>
    </row>
    <row r="10" spans="2:8" x14ac:dyDescent="0.3">
      <c r="B10" s="33" t="s">
        <v>11</v>
      </c>
      <c r="C10" s="34" t="s">
        <v>26</v>
      </c>
      <c r="D10" s="34" t="s">
        <v>22</v>
      </c>
      <c r="E10" s="34" t="s">
        <v>17</v>
      </c>
      <c r="F10" s="35">
        <v>95000</v>
      </c>
      <c r="G10" s="36">
        <v>150</v>
      </c>
      <c r="H10" s="37">
        <v>44093</v>
      </c>
    </row>
    <row r="11" spans="2:8" x14ac:dyDescent="0.3">
      <c r="B11" s="56" t="s">
        <v>39</v>
      </c>
      <c r="C11" s="56"/>
      <c r="D11" s="56"/>
      <c r="E11" s="56"/>
      <c r="F11" s="56"/>
      <c r="G11" s="56"/>
      <c r="H11" s="39">
        <f>DAVERAGE(B2:H10,5,D2:D3)</f>
        <v>110000</v>
      </c>
    </row>
    <row r="13" spans="2:8" ht="17.25" thickBot="1" x14ac:dyDescent="0.35"/>
    <row r="14" spans="2:8" ht="27" x14ac:dyDescent="0.3">
      <c r="B14" s="7" t="s">
        <v>12</v>
      </c>
      <c r="C14" s="9" t="s">
        <v>28</v>
      </c>
      <c r="F14" s="38"/>
    </row>
    <row r="15" spans="2:8" x14ac:dyDescent="0.3">
      <c r="B15" t="s">
        <v>40</v>
      </c>
    </row>
    <row r="16" spans="2:8" x14ac:dyDescent="0.3">
      <c r="C16" t="s">
        <v>41</v>
      </c>
    </row>
    <row r="17" spans="2:5" ht="17.25" thickBot="1" x14ac:dyDescent="0.35"/>
    <row r="18" spans="2:5" x14ac:dyDescent="0.3">
      <c r="B18" s="8" t="s">
        <v>0</v>
      </c>
      <c r="C18" s="8" t="s">
        <v>13</v>
      </c>
      <c r="D18" s="8" t="s">
        <v>1</v>
      </c>
      <c r="E18" s="9" t="s">
        <v>38</v>
      </c>
    </row>
    <row r="19" spans="2:5" x14ac:dyDescent="0.3">
      <c r="B19" s="22" t="s">
        <v>18</v>
      </c>
      <c r="C19" s="22" t="s">
        <v>15</v>
      </c>
      <c r="D19" s="22" t="s">
        <v>19</v>
      </c>
      <c r="E19" s="24">
        <v>151260</v>
      </c>
    </row>
    <row r="20" spans="2:5" x14ac:dyDescent="0.3">
      <c r="B20" s="22" t="s">
        <v>34</v>
      </c>
      <c r="C20" s="22" t="s">
        <v>16</v>
      </c>
      <c r="D20" s="22" t="s">
        <v>33</v>
      </c>
      <c r="E20" s="24">
        <v>220760</v>
      </c>
    </row>
    <row r="21" spans="2:5" x14ac:dyDescent="0.3">
      <c r="B21" s="22" t="s">
        <v>14</v>
      </c>
      <c r="C21" s="22" t="s">
        <v>15</v>
      </c>
      <c r="D21" s="22" t="s">
        <v>2</v>
      </c>
      <c r="E21" s="24">
        <v>210000</v>
      </c>
    </row>
    <row r="22" spans="2:5" x14ac:dyDescent="0.3">
      <c r="B22" s="22" t="s">
        <v>35</v>
      </c>
      <c r="C22" s="22" t="s">
        <v>16</v>
      </c>
      <c r="D22" s="22" t="s">
        <v>3</v>
      </c>
      <c r="E22" s="24">
        <v>80860</v>
      </c>
    </row>
  </sheetData>
  <mergeCells count="1">
    <mergeCell ref="B11:G11"/>
  </mergeCells>
  <phoneticPr fontId="2" type="noConversion"/>
  <conditionalFormatting sqref="B3:H10">
    <cfRule type="expression" dxfId="1" priority="1">
      <formula>$G3&lt;=150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E26" sqref="E26"/>
    </sheetView>
  </sheetViews>
  <sheetFormatPr defaultRowHeight="16.5" x14ac:dyDescent="0.3"/>
  <cols>
    <col min="1" max="1" width="1.625" customWidth="1"/>
    <col min="2" max="2" width="11.125" customWidth="1"/>
    <col min="3" max="3" width="15.375" customWidth="1"/>
    <col min="4" max="4" width="16" customWidth="1"/>
    <col min="5" max="5" width="12.625" bestFit="1" customWidth="1"/>
    <col min="6" max="6" width="11.375" bestFit="1" customWidth="1"/>
    <col min="7" max="7" width="10" customWidth="1"/>
    <col min="8" max="8" width="14.125" customWidth="1"/>
  </cols>
  <sheetData>
    <row r="1" spans="2:8" ht="17.25" thickBot="1" x14ac:dyDescent="0.35"/>
    <row r="2" spans="2:8" ht="27.75" thickBot="1" x14ac:dyDescent="0.35">
      <c r="B2" s="7" t="s">
        <v>12</v>
      </c>
      <c r="C2" s="8" t="s">
        <v>0</v>
      </c>
      <c r="D2" s="8" t="s">
        <v>13</v>
      </c>
      <c r="E2" s="8" t="s">
        <v>1</v>
      </c>
      <c r="F2" s="9" t="s">
        <v>38</v>
      </c>
      <c r="G2" s="9" t="s">
        <v>28</v>
      </c>
      <c r="H2" s="9" t="s">
        <v>37</v>
      </c>
    </row>
    <row r="3" spans="2:8" x14ac:dyDescent="0.3">
      <c r="B3" s="11" t="s">
        <v>9</v>
      </c>
      <c r="C3" s="12" t="s">
        <v>21</v>
      </c>
      <c r="D3" s="12" t="s">
        <v>22</v>
      </c>
      <c r="E3" s="12" t="s">
        <v>23</v>
      </c>
      <c r="F3" s="23">
        <v>83300</v>
      </c>
      <c r="G3" s="30">
        <v>95</v>
      </c>
      <c r="H3" s="27">
        <v>43761</v>
      </c>
    </row>
    <row r="4" spans="2:8" x14ac:dyDescent="0.3">
      <c r="B4" s="3" t="s">
        <v>10</v>
      </c>
      <c r="C4" s="22" t="s">
        <v>24</v>
      </c>
      <c r="D4" s="22" t="s">
        <v>22</v>
      </c>
      <c r="E4" s="22" t="s">
        <v>25</v>
      </c>
      <c r="F4" s="24">
        <v>163800</v>
      </c>
      <c r="G4" s="31">
        <v>120</v>
      </c>
      <c r="H4" s="28">
        <v>43746</v>
      </c>
    </row>
    <row r="5" spans="2:8" x14ac:dyDescent="0.3">
      <c r="B5" s="3" t="s">
        <v>11</v>
      </c>
      <c r="C5" s="22" t="s">
        <v>26</v>
      </c>
      <c r="D5" s="22" t="s">
        <v>22</v>
      </c>
      <c r="E5" s="22" t="s">
        <v>17</v>
      </c>
      <c r="F5" s="24">
        <v>95000</v>
      </c>
      <c r="G5" s="31">
        <v>150</v>
      </c>
      <c r="H5" s="28">
        <v>44093</v>
      </c>
    </row>
    <row r="6" spans="2:8" x14ac:dyDescent="0.3">
      <c r="B6" s="3"/>
      <c r="C6" s="22"/>
      <c r="D6" s="40" t="s">
        <v>47</v>
      </c>
      <c r="E6" s="22"/>
      <c r="F6" s="24">
        <f>SUBTOTAL(4,F3:F5)</f>
        <v>163800</v>
      </c>
      <c r="G6" s="31"/>
      <c r="H6" s="28"/>
    </row>
    <row r="7" spans="2:8" x14ac:dyDescent="0.3">
      <c r="B7" s="3"/>
      <c r="C7" s="22">
        <f>SUBTOTAL(3,C3:C5)</f>
        <v>3</v>
      </c>
      <c r="D7" s="40" t="s">
        <v>42</v>
      </c>
      <c r="E7" s="22"/>
      <c r="F7" s="24"/>
      <c r="G7" s="31"/>
      <c r="H7" s="28"/>
    </row>
    <row r="8" spans="2:8" x14ac:dyDescent="0.3">
      <c r="B8" s="3" t="s">
        <v>6</v>
      </c>
      <c r="C8" s="22" t="s">
        <v>18</v>
      </c>
      <c r="D8" s="22" t="s">
        <v>15</v>
      </c>
      <c r="E8" s="22" t="s">
        <v>19</v>
      </c>
      <c r="F8" s="24">
        <v>151260</v>
      </c>
      <c r="G8" s="31">
        <v>190</v>
      </c>
      <c r="H8" s="28">
        <v>43936</v>
      </c>
    </row>
    <row r="9" spans="2:8" x14ac:dyDescent="0.3">
      <c r="B9" s="3" t="s">
        <v>4</v>
      </c>
      <c r="C9" s="22" t="s">
        <v>14</v>
      </c>
      <c r="D9" s="22" t="s">
        <v>15</v>
      </c>
      <c r="E9" s="22" t="s">
        <v>2</v>
      </c>
      <c r="F9" s="24">
        <v>210000</v>
      </c>
      <c r="G9" s="31">
        <v>75</v>
      </c>
      <c r="H9" s="28">
        <v>44079</v>
      </c>
    </row>
    <row r="10" spans="2:8" x14ac:dyDescent="0.3">
      <c r="B10" s="3" t="s">
        <v>8</v>
      </c>
      <c r="C10" s="22" t="s">
        <v>20</v>
      </c>
      <c r="D10" s="22" t="s">
        <v>15</v>
      </c>
      <c r="E10" s="22" t="s">
        <v>3</v>
      </c>
      <c r="F10" s="24">
        <v>139860</v>
      </c>
      <c r="G10" s="31">
        <v>180</v>
      </c>
      <c r="H10" s="28">
        <v>44156</v>
      </c>
    </row>
    <row r="11" spans="2:8" x14ac:dyDescent="0.3">
      <c r="B11" s="3"/>
      <c r="C11" s="22"/>
      <c r="D11" s="40" t="s">
        <v>48</v>
      </c>
      <c r="E11" s="22"/>
      <c r="F11" s="24">
        <f>SUBTOTAL(4,F8:F10)</f>
        <v>210000</v>
      </c>
      <c r="G11" s="31"/>
      <c r="H11" s="28"/>
    </row>
    <row r="12" spans="2:8" x14ac:dyDescent="0.3">
      <c r="B12" s="3"/>
      <c r="C12" s="22">
        <f>SUBTOTAL(3,C8:C10)</f>
        <v>3</v>
      </c>
      <c r="D12" s="40" t="s">
        <v>43</v>
      </c>
      <c r="E12" s="22"/>
      <c r="F12" s="24"/>
      <c r="G12" s="31"/>
      <c r="H12" s="28"/>
    </row>
    <row r="13" spans="2:8" x14ac:dyDescent="0.3">
      <c r="B13" s="3" t="s">
        <v>5</v>
      </c>
      <c r="C13" s="22" t="s">
        <v>34</v>
      </c>
      <c r="D13" s="22" t="s">
        <v>16</v>
      </c>
      <c r="E13" s="22" t="s">
        <v>33</v>
      </c>
      <c r="F13" s="24">
        <v>220760</v>
      </c>
      <c r="G13" s="31">
        <v>350</v>
      </c>
      <c r="H13" s="28">
        <v>44119</v>
      </c>
    </row>
    <row r="14" spans="2:8" ht="17.25" thickBot="1" x14ac:dyDescent="0.35">
      <c r="B14" s="13" t="s">
        <v>7</v>
      </c>
      <c r="C14" s="5" t="s">
        <v>35</v>
      </c>
      <c r="D14" s="5" t="s">
        <v>16</v>
      </c>
      <c r="E14" s="5" t="s">
        <v>3</v>
      </c>
      <c r="F14" s="25">
        <v>80860</v>
      </c>
      <c r="G14" s="32">
        <v>240</v>
      </c>
      <c r="H14" s="29">
        <v>43711</v>
      </c>
    </row>
    <row r="15" spans="2:8" x14ac:dyDescent="0.3">
      <c r="B15" s="41"/>
      <c r="C15" s="41"/>
      <c r="D15" s="45" t="s">
        <v>49</v>
      </c>
      <c r="E15" s="41"/>
      <c r="F15" s="42">
        <f>SUBTOTAL(4,F13:F14)</f>
        <v>220760</v>
      </c>
      <c r="G15" s="43"/>
      <c r="H15" s="44"/>
    </row>
    <row r="16" spans="2:8" x14ac:dyDescent="0.3">
      <c r="B16" s="41"/>
      <c r="C16" s="41">
        <f>SUBTOTAL(3,C13:C14)</f>
        <v>2</v>
      </c>
      <c r="D16" s="45" t="s">
        <v>44</v>
      </c>
      <c r="E16" s="41"/>
      <c r="F16" s="42"/>
      <c r="G16" s="43"/>
      <c r="H16" s="44"/>
    </row>
    <row r="17" spans="2:8" x14ac:dyDescent="0.3">
      <c r="B17" s="41"/>
      <c r="C17" s="41"/>
      <c r="D17" s="45" t="s">
        <v>46</v>
      </c>
      <c r="E17" s="41"/>
      <c r="F17" s="42">
        <f>SUBTOTAL(4,F3:F14)</f>
        <v>220760</v>
      </c>
      <c r="G17" s="43"/>
      <c r="H17" s="44"/>
    </row>
    <row r="18" spans="2:8" x14ac:dyDescent="0.3">
      <c r="B18" s="41"/>
      <c r="C18" s="41">
        <f>SUBTOTAL(3,C3:C14)</f>
        <v>8</v>
      </c>
      <c r="D18" s="45" t="s">
        <v>45</v>
      </c>
      <c r="E18" s="41"/>
      <c r="F18" s="42"/>
      <c r="G18" s="43"/>
      <c r="H18" s="44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$G3&lt;=150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소비전력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2021-01-12T00:35:27Z</cp:lastPrinted>
  <dcterms:created xsi:type="dcterms:W3CDTF">2019-10-10T06:12:49Z</dcterms:created>
  <dcterms:modified xsi:type="dcterms:W3CDTF">2021-02-08T01:02:05Z</dcterms:modified>
</cp:coreProperties>
</file>